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9280" windowHeight="10880"/>
  </bookViews>
  <sheets>
    <sheet name="Implicit Testing" sheetId="1" r:id="rId1"/>
    <sheet name="Special cases Implicit Testing" sheetId="8" r:id="rId2"/>
    <sheet name="Reject-Failure" sheetId="6" r:id="rId3"/>
  </sheets>
  <definedNames>
    <definedName name="_xlnm._FilterDatabase" localSheetId="0" hidden="1">'Implicit Testing'!$A$5:$M$7</definedName>
    <definedName name="_xlnm._FilterDatabase" localSheetId="2" hidden="1">'Reject-Failure'!$A$5:$M$5</definedName>
    <definedName name="_xlnm._FilterDatabase" localSheetId="1" hidden="1">'Special cases Implicit Testing'!$A$5:$M$58</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K7" i="6"/>
  <c r="K11" i="1" l="1"/>
  <c r="K6" i="6" l="1"/>
  <c r="K49" i="8"/>
  <c r="K50"/>
  <c r="K51"/>
  <c r="K52"/>
  <c r="K53"/>
  <c r="K54"/>
  <c r="K55"/>
  <c r="K56"/>
  <c r="K57"/>
  <c r="K58"/>
  <c r="K48"/>
  <c r="K47"/>
  <c r="K46"/>
  <c r="K45"/>
  <c r="K44"/>
  <c r="K43"/>
  <c r="K42"/>
  <c r="K41"/>
  <c r="K40"/>
  <c r="K39"/>
  <c r="K38"/>
  <c r="K37"/>
  <c r="K36"/>
  <c r="K35"/>
  <c r="K34"/>
  <c r="K33"/>
  <c r="K32"/>
  <c r="K31"/>
  <c r="K30"/>
  <c r="K29"/>
  <c r="K28"/>
  <c r="K27"/>
  <c r="K26"/>
  <c r="K25"/>
  <c r="K24"/>
  <c r="K23"/>
  <c r="K22"/>
  <c r="K21"/>
  <c r="K20"/>
  <c r="K19"/>
  <c r="K18"/>
  <c r="K17"/>
  <c r="K16"/>
  <c r="K15"/>
  <c r="K14"/>
  <c r="K13"/>
  <c r="K12"/>
  <c r="K11"/>
  <c r="K10"/>
  <c r="K9"/>
  <c r="K8"/>
  <c r="K7"/>
  <c r="K6"/>
  <c r="K10" i="1"/>
  <c r="K9"/>
  <c r="K8"/>
</calcChain>
</file>

<file path=xl/comments1.xml><?xml version="1.0" encoding="utf-8"?>
<comments xmlns="http://schemas.openxmlformats.org/spreadsheetml/2006/main">
  <authors>
    <author>SB2</author>
    <author>admin</author>
  </authors>
  <commentList>
    <comment ref="F5" authorId="0">
      <text>
        <r>
          <rPr>
            <b/>
            <sz val="9"/>
            <color indexed="81"/>
            <rFont val="Tahoma"/>
            <family val="2"/>
          </rPr>
          <t>Remove from the test specification; Make it Optional for execution; Make it conditional upon the execution of another TC or other suitable dependency</t>
        </r>
      </text>
    </comment>
    <comment ref="H5" authorId="1">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comments2.xml><?xml version="1.0" encoding="utf-8"?>
<comments xmlns="http://schemas.openxmlformats.org/spreadsheetml/2006/main">
  <authors>
    <author>SB2</author>
    <author>admin</author>
  </authors>
  <commentList>
    <comment ref="F5" authorId="0">
      <text>
        <r>
          <rPr>
            <b/>
            <sz val="9"/>
            <color indexed="81"/>
            <rFont val="Tahoma"/>
            <family val="2"/>
          </rPr>
          <t>Remove from the test specification; Make it Optional for execution; Make it conditional upon the execution of another TC or other suitable dependency</t>
        </r>
      </text>
    </comment>
    <comment ref="H5" authorId="1">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comments3.xml><?xml version="1.0" encoding="utf-8"?>
<comments xmlns="http://schemas.openxmlformats.org/spreadsheetml/2006/main">
  <authors>
    <author>SB2</author>
    <author>admin</author>
  </authors>
  <commentList>
    <comment ref="F5" authorId="0">
      <text>
        <r>
          <rPr>
            <b/>
            <sz val="9"/>
            <color indexed="81"/>
            <rFont val="Tahoma"/>
            <family val="2"/>
          </rPr>
          <t>Remove from the test specification; Make it Optional for execution; Make it conditional upon the execution of another TC or other suitable dependency</t>
        </r>
      </text>
    </comment>
    <comment ref="H5" authorId="1">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sharedStrings.xml><?xml version="1.0" encoding="utf-8"?>
<sst xmlns="http://schemas.openxmlformats.org/spreadsheetml/2006/main" count="434" uniqueCount="165">
  <si>
    <t>Test Case Number</t>
  </si>
  <si>
    <t>Test Case Title</t>
  </si>
  <si>
    <t>Proposed By &lt;Company Name&gt;</t>
  </si>
  <si>
    <t>Justification for Recommendation</t>
  </si>
  <si>
    <t>Work Item #/        Test Specification #</t>
  </si>
  <si>
    <t>Remove</t>
  </si>
  <si>
    <t>9.1.2.1</t>
  </si>
  <si>
    <t>Authentication accepted</t>
  </si>
  <si>
    <t>8.1.1.1</t>
  </si>
  <si>
    <t>RRC / Paging for connection in idle mode</t>
  </si>
  <si>
    <t>8.1.2.11</t>
  </si>
  <si>
    <t>RRC connection establishment of emergency call</t>
  </si>
  <si>
    <t>8.1.2.12</t>
  </si>
  <si>
    <t>RRC connection establishment of emergency call / Limited Service</t>
  </si>
  <si>
    <t>8.1.3.1</t>
  </si>
  <si>
    <t>RRC connection release / Success</t>
  </si>
  <si>
    <t>Samsung</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</si>
  <si>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</si>
  <si>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</si>
  <si>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</si>
  <si>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</si>
  <si>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</si>
  <si>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</si>
  <si>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</si>
  <si>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</si>
  <si>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</si>
  <si>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</si>
  <si>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</si>
  <si>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</si>
  <si>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</si>
  <si>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</si>
  <si>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</si>
  <si>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</si>
  <si>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</si>
  <si>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</si>
  <si>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</si>
  <si>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</si>
  <si>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</si>
  <si>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</si>
  <si>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9.2.1.1.21</t>
  </si>
  <si>
    <t>Attach / Abnormal case / Success after several attempts due to no network response</t>
  </si>
  <si>
    <t>9.2.1.1.25</t>
  </si>
  <si>
    <t>Attach / Abnormal case / Mobile originated detach required</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</si>
  <si>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</si>
  <si>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</si>
  <si>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</si>
  <si>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</si>
  <si>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</si>
  <si>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</si>
  <si>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</si>
  <si>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</si>
  <si>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</si>
  <si>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</si>
  <si>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</si>
  <si>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</si>
  <si>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</si>
  <si>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</si>
  <si>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</si>
  <si>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</si>
  <si>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</si>
  <si>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</si>
  <si>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</si>
  <si>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</si>
  <si>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</si>
  <si>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</si>
  <si>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9.2.3.2.5</t>
  </si>
  <si>
    <t>Combined tracking area update / Rejected / IMSI invalid</t>
  </si>
  <si>
    <t>082/092 / 36.523-1</t>
  </si>
  <si>
    <t>081/091 / 36.523-1</t>
  </si>
  <si>
    <r>
      <t xml:space="preserve">Test Optimization Category
</t>
    </r>
    <r>
      <rPr>
        <b/>
        <sz val="14"/>
        <color theme="1"/>
        <rFont val="Calibri"/>
        <family val="2"/>
        <scheme val="minor"/>
      </rPr>
      <t>Implicit Testing</t>
    </r>
  </si>
  <si>
    <r>
      <t xml:space="preserve">Test Optimization Category
</t>
    </r>
    <r>
      <rPr>
        <b/>
        <sz val="14"/>
        <color theme="1"/>
        <rFont val="Calibri"/>
        <family val="2"/>
        <scheme val="minor"/>
      </rPr>
      <t>Reject/Failure Testing</t>
    </r>
  </si>
  <si>
    <t>Optional</t>
  </si>
  <si>
    <t>9.2.1.1.17</t>
  </si>
  <si>
    <t>Attach / Rejected / No suitable cells in tracking area</t>
  </si>
  <si>
    <t>9.2.1.1.18</t>
  </si>
  <si>
    <t>Attach / Rejected / Not authorized for this CSG</t>
  </si>
  <si>
    <t>9.2.3.1.10</t>
  </si>
  <si>
    <t>Normal tracking area update / Rejected / IMSI invalid</t>
  </si>
  <si>
    <t>9.2.3.2.6</t>
  </si>
  <si>
    <t>Combined tracking area update / Rejected / Illegal ME</t>
  </si>
  <si>
    <t>9.2.3.1.11</t>
  </si>
  <si>
    <t>Normal tracking area update / Rejected / Illegal ME</t>
  </si>
  <si>
    <t>9.2.3.2.7</t>
  </si>
  <si>
    <t>Combined tracking area update / Rejected / EPS services and non-EPS services not allowed</t>
  </si>
  <si>
    <t>9.2.3.1.12</t>
  </si>
  <si>
    <t>Normal tracking area update / Rejected / EPS service not allowed</t>
  </si>
  <si>
    <t>9.2.3.2.8</t>
  </si>
  <si>
    <t>Combined tracking area update / Rejected / EPS services not allowed</t>
  </si>
  <si>
    <t>9.2.3.2.9</t>
  </si>
  <si>
    <t>Combined tracking area update / Rejected / UE identity cannot be derived by the network</t>
  </si>
  <si>
    <t>9.2.3.1.13</t>
  </si>
  <si>
    <t>Normal tracking area update / Rejected / UE identity cannot be derived by the network</t>
  </si>
  <si>
    <t>9.2.3.2.10</t>
  </si>
  <si>
    <t>Combined tracking area update / Rejected / UE implicitly detached</t>
  </si>
  <si>
    <t>9.2.3.1.14</t>
  </si>
  <si>
    <t>Normal tracking area update / Rejected / UE implicitly detached</t>
  </si>
  <si>
    <t>9.2.3.2.11</t>
  </si>
  <si>
    <t>Combined tracking area update / Rejected / PLMN not allowed</t>
  </si>
  <si>
    <t>9.2.3.1.15</t>
  </si>
  <si>
    <t>Normal tracking area update / Rejected / PLMN not allowed</t>
  </si>
  <si>
    <t>9.2.3.1.15a</t>
  </si>
  <si>
    <t>Normal tracking area update / Rejected / PLMN not allowed / Single Frequency operation</t>
  </si>
  <si>
    <t>9.2.3.2.12</t>
  </si>
  <si>
    <t>Combined tracking area update / Rejected / Tracking area not allowed</t>
  </si>
  <si>
    <t>9.2.3.1.16</t>
  </si>
  <si>
    <t>Normal tracking area update / Rejected / Tracking area not allowed</t>
  </si>
  <si>
    <t>9.2.3.2.13</t>
  </si>
  <si>
    <t>Combined tracking area update / Rejected / Roaming not allowed in this tracking area</t>
  </si>
  <si>
    <t>9.2.3.1.17</t>
  </si>
  <si>
    <t>Normal tracking area update / Rejected / Roaming not allowed in this tracking area</t>
  </si>
  <si>
    <t>9.2.3.2.14</t>
  </si>
  <si>
    <t>Combined tracking area update / rejected / EPS services not allowed in this PLMN</t>
  </si>
  <si>
    <t>9.2.3.1.18</t>
  </si>
  <si>
    <t>Normal tracking area update / Rejected / EPS services not allowed in this PLMN</t>
  </si>
  <si>
    <t>9.2.3.1.18a</t>
  </si>
  <si>
    <t>Normal tracking area update / Rejected / EPS services not allowed in this PLMN / Single Frequency operation</t>
  </si>
  <si>
    <t>9.2.3.2.15</t>
  </si>
  <si>
    <t>Combined tracking area update / Rejected / No suitable cells in tracking area</t>
  </si>
  <si>
    <t>9.2.3.1.19</t>
  </si>
  <si>
    <t>Normal tracking area update / Rejected / No suitable cells in tracking area</t>
  </si>
  <si>
    <t>9.2.3.2.16</t>
  </si>
  <si>
    <t>Combined tracking area update / rejected / Not authorized for this CSG</t>
  </si>
  <si>
    <t>9.2.3.1.20</t>
  </si>
  <si>
    <t>Normal tracking area update / Rejected / Not authorized for this CSG</t>
  </si>
  <si>
    <t>9.2.3.2.17</t>
  </si>
  <si>
    <t>Combined tracking area update / Abnormal case / handling of the EPS tracking area updating attempt counter</t>
  </si>
  <si>
    <t>9.2.3.1.25</t>
  </si>
  <si>
    <t>Normal tracking area update / Abnormal case / Failure after 5 attempts due to no network response</t>
  </si>
  <si>
    <t>GCF Work Item #/        3GPP Test Specification #</t>
  </si>
  <si>
    <t>Impact on RAN5 Test Spec if any</t>
  </si>
  <si>
    <r>
      <t xml:space="preserve">Test Optimization Category
</t>
    </r>
    <r>
      <rPr>
        <b/>
        <sz val="14"/>
        <color theme="1"/>
        <rFont val="Calibri"/>
        <family val="2"/>
        <scheme val="minor"/>
      </rPr>
      <t>Special cases Implicit Testing</t>
    </r>
  </si>
  <si>
    <r>
      <t>Coordinator: Stoyan Baev stoyan.baev@partner.samsung.com 
(TS 36.523-1 / section 9</t>
    </r>
    <r>
      <rPr>
        <sz val="14"/>
        <color theme="1"/>
        <rFont val="Calibri"/>
        <family val="2"/>
        <scheme val="minor"/>
      </rPr>
      <t>)</t>
    </r>
  </si>
  <si>
    <t>Coordinator: Stoyan Baev stoyan.baev@partner.samsung.com 
(TS 36.523-1 / section 9 and more)</t>
  </si>
  <si>
    <t>Recommendation (Remove / Optional / Conditional)</t>
  </si>
  <si>
    <t>Conditional: (R)ecommended if Combined Attach not supported; (O)ptional Otherwise</t>
  </si>
  <si>
    <t>Relevant RAN5 Tdocs</t>
  </si>
  <si>
    <t>(R)ecommended</t>
  </si>
  <si>
    <r>
      <rPr>
        <b/>
        <sz val="16"/>
        <color rgb="FFFF0000"/>
        <rFont val="Calibri"/>
        <family val="2"/>
        <scheme val="minor"/>
      </rPr>
      <t>RAN5</t>
    </r>
    <r>
      <rPr>
        <b/>
        <sz val="16"/>
        <color theme="1"/>
        <rFont val="Calibri"/>
        <family val="2"/>
        <scheme val="minor"/>
      </rPr>
      <t xml:space="preserve"> Test Case Optimization</t>
    </r>
  </si>
  <si>
    <t>Complexity</t>
  </si>
  <si>
    <t>Business Criticality</t>
  </si>
  <si>
    <t>Failure likelyhood</t>
  </si>
  <si>
    <t>Risk</t>
  </si>
  <si>
    <t>Decision at RAN5#68</t>
  </si>
  <si>
    <t>TP1 and TP2 are tested in TC 9.2.1.1.22
TP3 differs in comparison to TP2 in checking what will happen if the RRC connection is released by SS before answering the ATTACH REQUEST. The TP also talks about Lower Layer failure but this cannot be simulated and is not part of the test procedure.
TC 9.2.1.1.22 is dedicated to Attach / Abnormal case / Unsuccessful attach after 5 attempts. It verifies that after 5 attempts of sending ATTACH REQUEST message and not receiving answer from the NWK (each attempt is done after the expiry of T3410) eventually the 6th (done after the expiration of T3402) is answered and the attach completed.</t>
  </si>
  <si>
    <t>The TP is tested in TC 9.1.2.3 steps 13-24. It is also part of the TC 9.1.2.3 title although this part of the title is not having a dedicated TP and no explicit verdic.
The Authentication procedure is actually part of all NAS TCs which require the UE to be attached to the NWK (in the test body and in all preambles that have the UE e,g, in Registered Idle state)</t>
  </si>
  <si>
    <t>The TP is already a TP1 in TC 11.2.1</t>
  </si>
  <si>
    <t>The TP is implcitly tested in steps 3-5 of TC 11.2.2,</t>
  </si>
  <si>
    <t>Service request / Abnormal case / Switch off</t>
  </si>
  <si>
    <t>No</t>
  </si>
  <si>
    <r>
      <rPr>
        <sz val="11"/>
        <rFont val="Calibri"/>
        <family val="2"/>
        <scheme val="minor"/>
      </rPr>
      <t>This TC in reality is superset of TC 9.2.1.1.9 'Attach / Rejected / IMSI invalid'. The 9.2.1.2.5 covering in addition to the EPS also actions related to the UMTS/GERAN (because the attach is a combined EPS-UTRAN/GERAN one)
However, this is not a straight forward case of implicit testing. The 'Attach' and the 'Combined attach' (same for TA) procedures depend on different configurations and there is no 100% guarantee that if the device has implemented correctly one of the two it has also implemented correctly the other. Therefore, risck exists. It should be noted however that this risk is minimised by the fact that TC which verify the "normal" 'Attach' and the 'Combined attach' procedures (i.e. those not resulting in a REJECT or an ABNORMAL case) will still be run.
PROPOSAL: The proposal would be that IF the UE supports Combined attach then the "normal" attach TC that tests the same Reject scenario need not to be executed.</t>
    </r>
    <r>
      <rPr>
        <sz val="11"/>
        <color rgb="FFFF0000"/>
        <rFont val="Calibri"/>
        <family val="2"/>
        <scheme val="minor"/>
      </rPr>
      <t xml:space="preserve">
</t>
    </r>
    <r>
      <rPr>
        <b/>
        <sz val="11"/>
        <color rgb="FFFF0000"/>
        <rFont val="Calibri"/>
        <family val="2"/>
        <scheme val="minor"/>
      </rPr>
      <t>The above apply to all pairs/triplets grouped with different fill colores listed below.</t>
    </r>
  </si>
  <si>
    <t>9.3.1.16</t>
  </si>
  <si>
    <r>
      <t xml:space="preserve">- The scenario considered in this TC and the TC implementation to simulate it represent a user case which </t>
    </r>
    <r>
      <rPr>
        <b/>
        <sz val="12"/>
        <color theme="1"/>
        <rFont val="Calibri"/>
        <family val="2"/>
        <scheme val="minor"/>
      </rPr>
      <t>can happen very rarely</t>
    </r>
    <r>
      <rPr>
        <sz val="12"/>
        <color theme="1"/>
        <rFont val="Calibri"/>
        <family val="2"/>
        <scheme val="minor"/>
      </rPr>
      <t>. 
- The simulated scenario deliberately delays the answer from the NWK allowing 15 seconds for the user to initiate detach.  Is there a critical user case for such a behaviour?
- The general requirement for Mobile Originate detach is explicitly tested in 2 TCs (9.2.2.1.1 with Switch-off, and, 9.2.2.1.2 with removal of USIM), and implicitly (i.e. without a Test Purpose) in many other NAS TCs. The difference to the present TC being that they test Mobile Originated detach in Registered Idle state (which represent a more common user case).</t>
    </r>
  </si>
  <si>
    <r>
      <t>- The scenario considered in this TC and the TC implementation to simulate it represent a user case which</t>
    </r>
    <r>
      <rPr>
        <b/>
        <sz val="12"/>
        <color theme="1"/>
        <rFont val="Calibri"/>
        <family val="2"/>
        <scheme val="minor"/>
      </rPr>
      <t xml:space="preserve"> can happen extremely rarely</t>
    </r>
    <r>
      <rPr>
        <sz val="12"/>
        <color theme="1"/>
        <rFont val="Calibri"/>
        <family val="2"/>
        <scheme val="minor"/>
      </rPr>
      <t xml:space="preserve">.
- The simulated scenario deliberately delays the answer from the NWK for 5 seconds. Is there a critical user case for such a behaviour?
- The general requirement for switched off is explicitly tested in TC 9.2.2.1.1, and implicitly (i.e. without a Test Purpose) in many other NAS TCs. The difference to the present TC being that the former tests Switch-off in Registered Idle state (which represent a more common user case). </t>
    </r>
  </si>
  <si>
    <t>Paging is a Basic behaviour covered in many NAS TCs.
Among others there is one specially dedicated to Paging NAS TC which test exactly the same: as TP2: TC  9.3.2.1 Paging procedure and has already a verdict on the RRCConnectionRequest  in step 2..
The TC TP1 is testing a falure case when the UE will not respond to paging with wrong S-TMSI - this TP does not prove really anything. There are thousands of possible wrong S-TMSI and it just test the UE reaction to one of those. A UE that has problem with the rest tausand S-TMSI will pass this TC. This is up for discussion.</t>
  </si>
  <si>
    <t>Yes, largly of editorial nature, see RAN5#68 CR</t>
  </si>
  <si>
    <t>R5-153604
R5-153605
R5-153606</t>
  </si>
  <si>
    <t>R5-153601
R5-153605
R5-153606</t>
  </si>
  <si>
    <t>R5-153603
R5-153605
R5-153606</t>
  </si>
  <si>
    <t>R5-153602
R5-153605
R5-153606</t>
  </si>
  <si>
    <t>R5-153600
R5-153606</t>
  </si>
  <si>
    <t>R5-153601
R5-153606</t>
  </si>
  <si>
    <t>R5-153599</t>
  </si>
  <si>
    <t>Decision at RAN5#69</t>
  </si>
  <si>
    <t>Input from GCF expected</t>
  </si>
  <si>
    <r>
      <t xml:space="preserve">The RRC connection release is part in many NAS TCs (all that include RRC connection establishment i.e. exchange of some NAS messages.
</t>
    </r>
    <r>
      <rPr>
        <sz val="12"/>
        <color rgb="FFFF0000"/>
        <rFont val="Calibri"/>
        <family val="2"/>
        <scheme val="minor"/>
      </rPr>
      <t>In TC 8.2.1.1 release of the RRC connection happens e.g. in the postamble.</t>
    </r>
  </si>
</sst>
</file>

<file path=xl/styles.xml><?xml version="1.0" encoding="utf-8"?>
<styleSheet xmlns="http://schemas.openxmlformats.org/spreadsheetml/2006/main">
  <fonts count="14">
    <font>
      <sz val="11"/>
      <color theme="1"/>
      <name val="Calibri"/>
      <family val="2"/>
      <scheme val="minor"/>
    </font>
    <font>
      <sz val="14"/>
      <color theme="1"/>
      <name val="Calibri"/>
      <family val="2"/>
      <scheme val="minor"/>
    </font>
    <font>
      <b/>
      <sz val="16"/>
      <color theme="1"/>
      <name val="Calibri"/>
      <family val="2"/>
      <scheme val="minor"/>
    </font>
    <font>
      <sz val="10"/>
      <name val="Arial"/>
      <family val="2"/>
    </font>
    <font>
      <b/>
      <sz val="14"/>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b/>
      <sz val="16"/>
      <color rgb="FFFF0000"/>
      <name val="Calibri"/>
      <family val="2"/>
      <scheme val="minor"/>
    </font>
    <font>
      <b/>
      <sz val="9"/>
      <color indexed="81"/>
      <name val="Tahoma"/>
      <family val="2"/>
    </font>
    <font>
      <sz val="9"/>
      <color indexed="81"/>
      <name val="Tahoma"/>
      <family val="2"/>
    </font>
    <font>
      <sz val="12"/>
      <color theme="1"/>
      <name val="Calibri"/>
      <family val="2"/>
      <scheme val="minor"/>
    </font>
    <font>
      <b/>
      <sz val="12"/>
      <color theme="1"/>
      <name val="Calibri"/>
      <family val="2"/>
      <scheme val="minor"/>
    </font>
    <font>
      <sz val="12"/>
      <color rgb="FFFF000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66FF33"/>
        <bgColor indexed="64"/>
      </patternFill>
    </fill>
    <fill>
      <patternFill patternType="solid">
        <fgColor rgb="FFFFC000"/>
        <bgColor indexed="64"/>
      </patternFill>
    </fill>
    <fill>
      <patternFill patternType="solid">
        <fgColor theme="5" tint="0.79998168889431442"/>
        <bgColor indexed="64"/>
      </patternFill>
    </fill>
  </fills>
  <borders count="4">
    <border>
      <left/>
      <right/>
      <top/>
      <bottom/>
      <diagonal/>
    </border>
    <border>
      <left style="thick">
        <color auto="1"/>
      </left>
      <right style="thick">
        <color auto="1"/>
      </right>
      <top style="thick">
        <color auto="1"/>
      </top>
      <bottom style="thick">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3" fillId="0" borderId="0"/>
  </cellStyleXfs>
  <cellXfs count="30">
    <xf numFmtId="0" fontId="0" fillId="0" borderId="0" xfId="0"/>
    <xf numFmtId="0" fontId="0" fillId="0" borderId="2" xfId="0" applyBorder="1" applyAlignment="1">
      <alignment wrapText="1"/>
    </xf>
    <xf numFmtId="0" fontId="1" fillId="0" borderId="0" xfId="0" applyFont="1" applyBorder="1"/>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wrapText="1"/>
    </xf>
    <xf numFmtId="0" fontId="0" fillId="3" borderId="2" xfId="0" applyFill="1" applyBorder="1" applyAlignment="1">
      <alignment wrapText="1"/>
    </xf>
    <xf numFmtId="0" fontId="1" fillId="3" borderId="2" xfId="0" applyFont="1" applyFill="1" applyBorder="1" applyAlignment="1">
      <alignment wrapText="1"/>
    </xf>
    <xf numFmtId="0" fontId="1" fillId="2" borderId="2" xfId="0" applyFont="1" applyFill="1" applyBorder="1" applyAlignment="1">
      <alignment wrapText="1"/>
    </xf>
    <xf numFmtId="0" fontId="1" fillId="0"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0" borderId="0" xfId="0" applyFont="1" applyBorder="1" applyAlignment="1">
      <alignment horizontal="center"/>
    </xf>
    <xf numFmtId="0" fontId="1" fillId="5" borderId="2" xfId="0" applyFont="1" applyFill="1" applyBorder="1" applyAlignment="1">
      <alignment horizontal="center" wrapText="1"/>
    </xf>
    <xf numFmtId="0" fontId="0" fillId="0" borderId="0" xfId="0" applyAlignment="1">
      <alignment horizontal="center"/>
    </xf>
    <xf numFmtId="0" fontId="1" fillId="4"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wrapText="1"/>
    </xf>
    <xf numFmtId="0" fontId="11" fillId="0" borderId="2" xfId="0" applyFont="1" applyBorder="1" applyAlignment="1">
      <alignment wrapText="1"/>
    </xf>
    <xf numFmtId="0" fontId="11" fillId="2" borderId="2" xfId="0" applyFont="1" applyFill="1" applyBorder="1" applyAlignment="1">
      <alignment horizontal="center" wrapText="1"/>
    </xf>
    <xf numFmtId="0" fontId="11" fillId="5" borderId="2" xfId="0" applyFont="1" applyFill="1" applyBorder="1" applyAlignment="1">
      <alignment horizontal="center" wrapText="1"/>
    </xf>
    <xf numFmtId="0" fontId="11" fillId="0" borderId="3" xfId="0" applyFont="1" applyBorder="1" applyAlignment="1">
      <alignment wrapText="1"/>
    </xf>
    <xf numFmtId="0" fontId="11" fillId="2" borderId="2" xfId="0" applyFont="1" applyFill="1" applyBorder="1" applyAlignment="1">
      <alignment wrapText="1"/>
    </xf>
    <xf numFmtId="0" fontId="11" fillId="3" borderId="2" xfId="0" applyFont="1" applyFill="1" applyBorder="1" applyAlignment="1">
      <alignment wrapText="1"/>
    </xf>
    <xf numFmtId="0" fontId="0" fillId="6" borderId="2" xfId="0" applyFill="1" applyBorder="1" applyAlignment="1">
      <alignment wrapText="1"/>
    </xf>
    <xf numFmtId="0" fontId="5" fillId="6" borderId="2" xfId="0" applyFont="1" applyFill="1" applyBorder="1" applyAlignment="1">
      <alignment wrapText="1"/>
    </xf>
    <xf numFmtId="0" fontId="1" fillId="6" borderId="2" xfId="0" applyFont="1" applyFill="1" applyBorder="1" applyAlignment="1">
      <alignment wrapText="1"/>
    </xf>
    <xf numFmtId="0" fontId="11" fillId="6" borderId="2" xfId="0" applyFont="1" applyFill="1" applyBorder="1" applyAlignment="1">
      <alignment wrapText="1"/>
    </xf>
    <xf numFmtId="0" fontId="11" fillId="0" borderId="3" xfId="0" quotePrefix="1" applyFont="1" applyFill="1" applyBorder="1" applyAlignment="1">
      <alignment wrapText="1"/>
    </xf>
    <xf numFmtId="0" fontId="11" fillId="0" borderId="2" xfId="0" quotePrefix="1" applyFont="1" applyBorder="1" applyAlignment="1">
      <alignment wrapText="1"/>
    </xf>
    <xf numFmtId="0" fontId="2" fillId="0" borderId="0" xfId="0" applyFont="1" applyAlignment="1">
      <alignment horizontal="center"/>
    </xf>
  </cellXfs>
  <cellStyles count="2">
    <cellStyle name="Normal" xfId="0" builtinId="0"/>
    <cellStyle name="Normal 2 3" xfId="1"/>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Q11"/>
  <sheetViews>
    <sheetView tabSelected="1" zoomScale="70" zoomScaleNormal="70" workbookViewId="0">
      <pane xSplit="2" ySplit="5" topLeftCell="C10" activePane="bottomRight" state="frozenSplit"/>
      <selection pane="topRight" activeCell="B1" sqref="B1"/>
      <selection pane="bottomLeft" activeCell="A5" sqref="A5"/>
      <selection pane="bottomRight" activeCell="A11" sqref="A11"/>
    </sheetView>
  </sheetViews>
  <sheetFormatPr defaultRowHeight="14.5"/>
  <cols>
    <col min="1" max="1" width="23.54296875" customWidth="1"/>
    <col min="2" max="2" width="41.54296875" customWidth="1"/>
    <col min="3" max="3" width="24.26953125" customWidth="1"/>
    <col min="4" max="4" width="23.54296875" customWidth="1"/>
    <col min="5" max="5" width="40.54296875" customWidth="1"/>
    <col min="6" max="6" width="25" customWidth="1"/>
    <col min="7" max="7" width="40.7265625" customWidth="1"/>
    <col min="8" max="8" width="16" style="13" customWidth="1"/>
    <col min="9" max="9" width="15.81640625" style="13" customWidth="1"/>
    <col min="10" max="10" width="15.54296875" style="13" customWidth="1"/>
    <col min="11" max="11" width="17" style="13" customWidth="1"/>
    <col min="12" max="12" width="26" customWidth="1"/>
    <col min="13" max="13" width="26.1796875" customWidth="1"/>
  </cols>
  <sheetData>
    <row r="2" spans="1:17" ht="21.5" thickBot="1">
      <c r="A2" s="29" t="s">
        <v>137</v>
      </c>
      <c r="B2" s="29"/>
      <c r="C2" s="29"/>
      <c r="D2" s="29"/>
      <c r="E2" s="29"/>
      <c r="F2" s="29"/>
      <c r="G2" s="29"/>
      <c r="H2" s="29"/>
      <c r="I2" s="29"/>
      <c r="J2" s="29"/>
      <c r="K2" s="29"/>
      <c r="L2" s="29"/>
      <c r="M2" s="29"/>
      <c r="N2" s="29"/>
      <c r="O2" s="29"/>
      <c r="P2" s="29"/>
      <c r="Q2" s="29"/>
    </row>
    <row r="3" spans="1:17" ht="56.5" thickTop="1" thickBot="1">
      <c r="A3" s="5" t="s">
        <v>69</v>
      </c>
      <c r="B3" s="5" t="s">
        <v>132</v>
      </c>
      <c r="I3" s="11"/>
      <c r="J3" s="11"/>
      <c r="K3" s="11"/>
    </row>
    <row r="4" spans="1:17" ht="10.5" customHeight="1" thickTop="1" thickBot="1">
      <c r="I4" s="11"/>
      <c r="J4" s="11"/>
      <c r="K4" s="11"/>
    </row>
    <row r="5" spans="1:17" ht="55.5" customHeight="1" thickBot="1">
      <c r="A5" s="3" t="s">
        <v>0</v>
      </c>
      <c r="B5" s="3" t="s">
        <v>1</v>
      </c>
      <c r="C5" s="4" t="s">
        <v>128</v>
      </c>
      <c r="D5" s="4" t="s">
        <v>2</v>
      </c>
      <c r="E5" s="4" t="s">
        <v>3</v>
      </c>
      <c r="F5" s="14" t="s">
        <v>133</v>
      </c>
      <c r="G5" s="4" t="s">
        <v>129</v>
      </c>
      <c r="H5" s="15" t="s">
        <v>138</v>
      </c>
      <c r="I5" s="15" t="s">
        <v>139</v>
      </c>
      <c r="J5" s="15" t="s">
        <v>140</v>
      </c>
      <c r="K5" s="10" t="s">
        <v>141</v>
      </c>
      <c r="L5" s="9" t="s">
        <v>142</v>
      </c>
      <c r="M5" s="9" t="s">
        <v>135</v>
      </c>
    </row>
    <row r="6" spans="1:17" ht="183" customHeight="1" thickBot="1">
      <c r="A6" s="17" t="s">
        <v>6</v>
      </c>
      <c r="B6" s="17" t="s">
        <v>7</v>
      </c>
      <c r="C6" s="17" t="s">
        <v>67</v>
      </c>
      <c r="D6" s="17" t="s">
        <v>16</v>
      </c>
      <c r="E6" s="17" t="s">
        <v>144</v>
      </c>
      <c r="F6" s="17" t="s">
        <v>5</v>
      </c>
      <c r="G6" s="17" t="s">
        <v>154</v>
      </c>
      <c r="H6" s="18">
        <v>1</v>
      </c>
      <c r="I6" s="18">
        <v>1</v>
      </c>
      <c r="J6" s="18">
        <v>1</v>
      </c>
      <c r="K6" s="19">
        <v>1</v>
      </c>
      <c r="L6" s="17"/>
      <c r="M6" s="17" t="s">
        <v>160</v>
      </c>
    </row>
    <row r="7" spans="1:17" ht="264" thickBot="1">
      <c r="A7" s="17" t="s">
        <v>39</v>
      </c>
      <c r="B7" s="17" t="s">
        <v>40</v>
      </c>
      <c r="C7" s="17" t="s">
        <v>67</v>
      </c>
      <c r="D7" s="17" t="s">
        <v>16</v>
      </c>
      <c r="E7" s="17" t="s">
        <v>143</v>
      </c>
      <c r="F7" s="17" t="s">
        <v>5</v>
      </c>
      <c r="G7" s="17" t="s">
        <v>154</v>
      </c>
      <c r="H7" s="18">
        <v>1</v>
      </c>
      <c r="I7" s="18">
        <v>1</v>
      </c>
      <c r="J7" s="18">
        <v>1</v>
      </c>
      <c r="K7" s="19">
        <v>1</v>
      </c>
      <c r="L7" s="17"/>
      <c r="M7" s="17" t="s">
        <v>159</v>
      </c>
    </row>
    <row r="8" spans="1:17" ht="47" thickBot="1">
      <c r="A8" s="17" t="s">
        <v>10</v>
      </c>
      <c r="B8" s="17" t="s">
        <v>11</v>
      </c>
      <c r="C8" s="17" t="s">
        <v>68</v>
      </c>
      <c r="D8" s="17" t="s">
        <v>16</v>
      </c>
      <c r="E8" s="17" t="s">
        <v>145</v>
      </c>
      <c r="F8" s="17" t="s">
        <v>5</v>
      </c>
      <c r="G8" s="17" t="s">
        <v>154</v>
      </c>
      <c r="H8" s="18">
        <v>1</v>
      </c>
      <c r="I8" s="18">
        <v>1</v>
      </c>
      <c r="J8" s="18">
        <v>1</v>
      </c>
      <c r="K8" s="19">
        <f t="shared" ref="K8:K10" si="0">H8*I8*J8</f>
        <v>1</v>
      </c>
      <c r="L8" s="17"/>
      <c r="M8" s="17" t="s">
        <v>158</v>
      </c>
    </row>
    <row r="9" spans="1:17" ht="47" thickBot="1">
      <c r="A9" s="17" t="s">
        <v>12</v>
      </c>
      <c r="B9" s="17" t="s">
        <v>13</v>
      </c>
      <c r="C9" s="17" t="s">
        <v>68</v>
      </c>
      <c r="D9" s="17" t="s">
        <v>16</v>
      </c>
      <c r="E9" s="17" t="s">
        <v>146</v>
      </c>
      <c r="F9" s="17" t="s">
        <v>5</v>
      </c>
      <c r="G9" s="17" t="s">
        <v>154</v>
      </c>
      <c r="H9" s="18">
        <v>1</v>
      </c>
      <c r="I9" s="18">
        <v>1</v>
      </c>
      <c r="J9" s="18">
        <v>1</v>
      </c>
      <c r="K9" s="19">
        <f t="shared" si="0"/>
        <v>1</v>
      </c>
      <c r="L9" s="17"/>
      <c r="M9" s="17" t="s">
        <v>157</v>
      </c>
    </row>
    <row r="10" spans="1:17" ht="93.5" thickBot="1">
      <c r="A10" s="17" t="s">
        <v>14</v>
      </c>
      <c r="B10" s="17" t="s">
        <v>15</v>
      </c>
      <c r="C10" s="17" t="s">
        <v>68</v>
      </c>
      <c r="D10" s="17" t="s">
        <v>16</v>
      </c>
      <c r="E10" s="17" t="s">
        <v>164</v>
      </c>
      <c r="F10" s="17" t="s">
        <v>5</v>
      </c>
      <c r="G10" s="17" t="s">
        <v>154</v>
      </c>
      <c r="H10" s="18">
        <v>1</v>
      </c>
      <c r="I10" s="18">
        <v>1</v>
      </c>
      <c r="J10" s="18">
        <v>1</v>
      </c>
      <c r="K10" s="19">
        <f t="shared" si="0"/>
        <v>1</v>
      </c>
      <c r="L10" s="17"/>
      <c r="M10" s="17" t="s">
        <v>156</v>
      </c>
    </row>
    <row r="11" spans="1:17" ht="233" thickBot="1">
      <c r="A11" s="20" t="s">
        <v>8</v>
      </c>
      <c r="B11" s="20" t="s">
        <v>9</v>
      </c>
      <c r="C11" s="17" t="s">
        <v>68</v>
      </c>
      <c r="D11" s="17" t="s">
        <v>16</v>
      </c>
      <c r="E11" s="17" t="s">
        <v>153</v>
      </c>
      <c r="F11" s="17" t="s">
        <v>5</v>
      </c>
      <c r="G11" s="17" t="s">
        <v>154</v>
      </c>
      <c r="H11" s="18">
        <v>1</v>
      </c>
      <c r="I11" s="18">
        <v>1</v>
      </c>
      <c r="J11" s="18">
        <v>1</v>
      </c>
      <c r="K11" s="19">
        <f t="shared" ref="K11" si="1">H11*I11*J11</f>
        <v>1</v>
      </c>
      <c r="L11" s="17"/>
      <c r="M11" s="17" t="s">
        <v>155</v>
      </c>
    </row>
  </sheetData>
  <autoFilter ref="A5:M7"/>
  <mergeCells count="1">
    <mergeCell ref="A2:Q2"/>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dimension ref="A2:Q58"/>
  <sheetViews>
    <sheetView zoomScale="90" zoomScaleNormal="90" workbookViewId="0">
      <pane xSplit="2" ySplit="5" topLeftCell="C6" activePane="bottomRight" state="frozenSplit"/>
      <selection pane="topRight" activeCell="B1" sqref="B1"/>
      <selection pane="bottomLeft" activeCell="A6" sqref="A6"/>
      <selection pane="bottomRight" activeCell="C6" sqref="C6"/>
    </sheetView>
  </sheetViews>
  <sheetFormatPr defaultRowHeight="14.5"/>
  <cols>
    <col min="1" max="1" width="23.54296875" customWidth="1"/>
    <col min="2" max="2" width="41.54296875" customWidth="1"/>
    <col min="3" max="3" width="24.26953125" customWidth="1"/>
    <col min="4" max="4" width="23.54296875" customWidth="1"/>
    <col min="5" max="5" width="40.54296875" customWidth="1"/>
    <col min="6" max="7" width="25" customWidth="1"/>
    <col min="8" max="8" width="13.81640625" bestFit="1" customWidth="1"/>
    <col min="9" max="9" width="17" customWidth="1"/>
    <col min="10" max="10" width="13.54296875" customWidth="1"/>
    <col min="11" max="11" width="11.1796875" customWidth="1"/>
    <col min="12" max="12" width="17.26953125" customWidth="1"/>
    <col min="13" max="13" width="26.1796875" customWidth="1"/>
  </cols>
  <sheetData>
    <row r="2" spans="1:17" ht="21.5" thickBot="1">
      <c r="A2" s="29" t="s">
        <v>137</v>
      </c>
      <c r="B2" s="29"/>
      <c r="C2" s="29"/>
      <c r="D2" s="29"/>
      <c r="E2" s="29"/>
      <c r="F2" s="29"/>
      <c r="G2" s="29"/>
      <c r="H2" s="29"/>
      <c r="I2" s="29"/>
      <c r="J2" s="29"/>
      <c r="K2" s="29"/>
      <c r="L2" s="29"/>
      <c r="M2" s="29"/>
      <c r="N2" s="29"/>
      <c r="O2" s="29"/>
      <c r="P2" s="29"/>
      <c r="Q2" s="29"/>
    </row>
    <row r="3" spans="1:17" ht="75" thickTop="1" thickBot="1">
      <c r="A3" s="5" t="s">
        <v>130</v>
      </c>
      <c r="B3" s="5" t="s">
        <v>131</v>
      </c>
      <c r="I3" s="2"/>
      <c r="J3" s="2"/>
      <c r="K3" s="2"/>
    </row>
    <row r="4" spans="1:17" ht="10.5" customHeight="1" thickTop="1" thickBot="1">
      <c r="I4" s="2"/>
      <c r="J4" s="2"/>
      <c r="K4" s="2"/>
    </row>
    <row r="5" spans="1:17" ht="55.5" customHeight="1" thickBot="1">
      <c r="A5" s="3" t="s">
        <v>0</v>
      </c>
      <c r="B5" s="3" t="s">
        <v>1</v>
      </c>
      <c r="C5" s="4" t="s">
        <v>4</v>
      </c>
      <c r="D5" s="4" t="s">
        <v>2</v>
      </c>
      <c r="E5" s="4" t="s">
        <v>3</v>
      </c>
      <c r="F5" s="14" t="s">
        <v>133</v>
      </c>
      <c r="G5" s="4" t="s">
        <v>129</v>
      </c>
      <c r="H5" s="15" t="s">
        <v>138</v>
      </c>
      <c r="I5" s="15" t="s">
        <v>139</v>
      </c>
      <c r="J5" s="15" t="s">
        <v>140</v>
      </c>
      <c r="K5" s="10" t="s">
        <v>141</v>
      </c>
      <c r="L5" s="9" t="s">
        <v>162</v>
      </c>
      <c r="M5" s="9" t="s">
        <v>135</v>
      </c>
    </row>
    <row r="6" spans="1:17" ht="378.5" thickBot="1">
      <c r="A6" s="23" t="s">
        <v>43</v>
      </c>
      <c r="B6" s="23" t="s">
        <v>44</v>
      </c>
      <c r="C6" s="23" t="s">
        <v>67</v>
      </c>
      <c r="D6" s="23" t="s">
        <v>16</v>
      </c>
      <c r="E6" s="24" t="s">
        <v>149</v>
      </c>
      <c r="F6" s="25" t="s">
        <v>136</v>
      </c>
      <c r="G6" s="16" t="s">
        <v>148</v>
      </c>
      <c r="H6" s="8">
        <v>1</v>
      </c>
      <c r="I6" s="8"/>
      <c r="J6" s="8">
        <v>2</v>
      </c>
      <c r="K6" s="12">
        <f>H6*I6*J6</f>
        <v>0</v>
      </c>
      <c r="L6" s="17" t="s">
        <v>163</v>
      </c>
      <c r="M6" s="1"/>
    </row>
    <row r="7" spans="1:17" ht="93" thickBot="1">
      <c r="A7" s="23" t="s">
        <v>17</v>
      </c>
      <c r="B7" s="23" t="s">
        <v>18</v>
      </c>
      <c r="C7" s="23" t="s">
        <v>67</v>
      </c>
      <c r="D7" s="23" t="s">
        <v>16</v>
      </c>
      <c r="E7" s="23"/>
      <c r="F7" s="25" t="s">
        <v>134</v>
      </c>
      <c r="G7" s="16" t="s">
        <v>148</v>
      </c>
      <c r="H7" s="8">
        <v>1</v>
      </c>
      <c r="I7" s="8"/>
      <c r="J7" s="8">
        <v>2</v>
      </c>
      <c r="K7" s="12">
        <f t="shared" ref="K7:K48" si="0">H7*I7*J7</f>
        <v>0</v>
      </c>
      <c r="L7" s="17" t="s">
        <v>163</v>
      </c>
      <c r="M7" s="1"/>
    </row>
    <row r="8" spans="1:17" ht="32.5" thickBot="1">
      <c r="A8" s="6" t="s">
        <v>45</v>
      </c>
      <c r="B8" s="6" t="s">
        <v>46</v>
      </c>
      <c r="C8" s="6" t="s">
        <v>67</v>
      </c>
      <c r="D8" s="6" t="s">
        <v>16</v>
      </c>
      <c r="E8" s="6"/>
      <c r="F8" s="7" t="s">
        <v>136</v>
      </c>
      <c r="G8" s="16" t="s">
        <v>148</v>
      </c>
      <c r="H8" s="8">
        <v>1</v>
      </c>
      <c r="I8" s="8"/>
      <c r="J8" s="8">
        <v>2</v>
      </c>
      <c r="K8" s="12">
        <f t="shared" si="0"/>
        <v>0</v>
      </c>
      <c r="L8" s="17" t="s">
        <v>163</v>
      </c>
      <c r="M8" s="1"/>
    </row>
    <row r="9" spans="1:17" ht="93" thickBot="1">
      <c r="A9" s="6" t="s">
        <v>19</v>
      </c>
      <c r="B9" s="6" t="s">
        <v>20</v>
      </c>
      <c r="C9" s="6" t="s">
        <v>67</v>
      </c>
      <c r="D9" s="6" t="s">
        <v>16</v>
      </c>
      <c r="E9" s="6"/>
      <c r="F9" s="7" t="s">
        <v>134</v>
      </c>
      <c r="G9" s="16" t="s">
        <v>148</v>
      </c>
      <c r="H9" s="8">
        <v>1</v>
      </c>
      <c r="I9" s="8"/>
      <c r="J9" s="8">
        <v>2</v>
      </c>
      <c r="K9" s="12">
        <f t="shared" si="0"/>
        <v>0</v>
      </c>
      <c r="L9" s="17" t="s">
        <v>163</v>
      </c>
      <c r="M9" s="1"/>
    </row>
    <row r="10" spans="1:17" ht="32.5" thickBot="1">
      <c r="A10" s="23" t="s">
        <v>47</v>
      </c>
      <c r="B10" s="23" t="s">
        <v>48</v>
      </c>
      <c r="C10" s="23" t="s">
        <v>67</v>
      </c>
      <c r="D10" s="23" t="s">
        <v>16</v>
      </c>
      <c r="E10" s="23"/>
      <c r="F10" s="25" t="s">
        <v>136</v>
      </c>
      <c r="G10" s="16" t="s">
        <v>148</v>
      </c>
      <c r="H10" s="8">
        <v>1</v>
      </c>
      <c r="I10" s="8"/>
      <c r="J10" s="8">
        <v>2</v>
      </c>
      <c r="K10" s="12">
        <f t="shared" si="0"/>
        <v>0</v>
      </c>
      <c r="L10" s="17" t="s">
        <v>163</v>
      </c>
      <c r="M10" s="1"/>
    </row>
    <row r="11" spans="1:17" ht="93" thickBot="1">
      <c r="A11" s="23" t="s">
        <v>21</v>
      </c>
      <c r="B11" s="23" t="s">
        <v>22</v>
      </c>
      <c r="C11" s="23" t="s">
        <v>67</v>
      </c>
      <c r="D11" s="23" t="s">
        <v>16</v>
      </c>
      <c r="E11" s="23"/>
      <c r="F11" s="25" t="s">
        <v>134</v>
      </c>
      <c r="G11" s="16" t="s">
        <v>148</v>
      </c>
      <c r="H11" s="8">
        <v>1</v>
      </c>
      <c r="I11" s="8"/>
      <c r="J11" s="8">
        <v>2</v>
      </c>
      <c r="K11" s="12">
        <f t="shared" si="0"/>
        <v>0</v>
      </c>
      <c r="L11" s="17" t="s">
        <v>163</v>
      </c>
      <c r="M11" s="1"/>
    </row>
    <row r="12" spans="1:17" ht="32.5" thickBot="1">
      <c r="A12" s="6" t="s">
        <v>49</v>
      </c>
      <c r="B12" s="6" t="s">
        <v>50</v>
      </c>
      <c r="C12" s="6" t="s">
        <v>67</v>
      </c>
      <c r="D12" s="6" t="s">
        <v>16</v>
      </c>
      <c r="E12" s="6"/>
      <c r="F12" s="7" t="s">
        <v>136</v>
      </c>
      <c r="G12" s="16" t="s">
        <v>148</v>
      </c>
      <c r="H12" s="8">
        <v>1</v>
      </c>
      <c r="I12" s="8"/>
      <c r="J12" s="8">
        <v>2</v>
      </c>
      <c r="K12" s="12">
        <f t="shared" si="0"/>
        <v>0</v>
      </c>
      <c r="L12" s="17" t="s">
        <v>163</v>
      </c>
      <c r="M12" s="1"/>
    </row>
    <row r="13" spans="1:17" ht="93" thickBot="1">
      <c r="A13" s="6" t="s">
        <v>23</v>
      </c>
      <c r="B13" s="6" t="s">
        <v>24</v>
      </c>
      <c r="C13" s="6" t="s">
        <v>67</v>
      </c>
      <c r="D13" s="6" t="s">
        <v>16</v>
      </c>
      <c r="E13" s="6"/>
      <c r="F13" s="7" t="s">
        <v>134</v>
      </c>
      <c r="G13" s="16" t="s">
        <v>148</v>
      </c>
      <c r="H13" s="8">
        <v>1</v>
      </c>
      <c r="I13" s="8"/>
      <c r="J13" s="8">
        <v>2</v>
      </c>
      <c r="K13" s="12">
        <f t="shared" si="0"/>
        <v>0</v>
      </c>
      <c r="L13" s="17" t="s">
        <v>163</v>
      </c>
      <c r="M13" s="1"/>
    </row>
    <row r="14" spans="1:17" ht="32.5" thickBot="1">
      <c r="A14" s="23" t="s">
        <v>51</v>
      </c>
      <c r="B14" s="23" t="s">
        <v>52</v>
      </c>
      <c r="C14" s="23" t="s">
        <v>67</v>
      </c>
      <c r="D14" s="23" t="s">
        <v>16</v>
      </c>
      <c r="E14" s="23"/>
      <c r="F14" s="25" t="s">
        <v>136</v>
      </c>
      <c r="G14" s="16" t="s">
        <v>148</v>
      </c>
      <c r="H14" s="8">
        <v>1</v>
      </c>
      <c r="I14" s="8"/>
      <c r="J14" s="8">
        <v>2</v>
      </c>
      <c r="K14" s="12">
        <f t="shared" si="0"/>
        <v>0</v>
      </c>
      <c r="L14" s="17" t="s">
        <v>163</v>
      </c>
      <c r="M14" s="1"/>
    </row>
    <row r="15" spans="1:17" ht="32.5" thickBot="1">
      <c r="A15" s="23" t="s">
        <v>25</v>
      </c>
      <c r="B15" s="23" t="s">
        <v>26</v>
      </c>
      <c r="C15" s="23" t="s">
        <v>67</v>
      </c>
      <c r="D15" s="23" t="s">
        <v>16</v>
      </c>
      <c r="E15" s="23"/>
      <c r="F15" s="25" t="s">
        <v>71</v>
      </c>
      <c r="G15" s="16" t="s">
        <v>148</v>
      </c>
      <c r="H15" s="8">
        <v>1</v>
      </c>
      <c r="I15" s="8"/>
      <c r="J15" s="8">
        <v>2</v>
      </c>
      <c r="K15" s="12">
        <f t="shared" si="0"/>
        <v>0</v>
      </c>
      <c r="L15" s="17" t="s">
        <v>163</v>
      </c>
      <c r="M15" s="1"/>
    </row>
    <row r="16" spans="1:17" ht="32.5" thickBot="1">
      <c r="A16" s="23" t="s">
        <v>27</v>
      </c>
      <c r="B16" s="23" t="s">
        <v>28</v>
      </c>
      <c r="C16" s="23" t="s">
        <v>67</v>
      </c>
      <c r="D16" s="23" t="s">
        <v>16</v>
      </c>
      <c r="E16" s="23"/>
      <c r="F16" s="25" t="s">
        <v>71</v>
      </c>
      <c r="G16" s="16" t="s">
        <v>148</v>
      </c>
      <c r="H16" s="8">
        <v>1</v>
      </c>
      <c r="I16" s="8"/>
      <c r="J16" s="8">
        <v>2</v>
      </c>
      <c r="K16" s="12">
        <f t="shared" si="0"/>
        <v>0</v>
      </c>
      <c r="L16" s="17" t="s">
        <v>163</v>
      </c>
      <c r="M16" s="1"/>
    </row>
    <row r="17" spans="1:13" ht="32.5" thickBot="1">
      <c r="A17" s="6" t="s">
        <v>53</v>
      </c>
      <c r="B17" s="6" t="s">
        <v>54</v>
      </c>
      <c r="C17" s="6" t="s">
        <v>67</v>
      </c>
      <c r="D17" s="6" t="s">
        <v>16</v>
      </c>
      <c r="E17" s="6"/>
      <c r="F17" s="7" t="s">
        <v>136</v>
      </c>
      <c r="G17" s="16" t="s">
        <v>148</v>
      </c>
      <c r="H17" s="8">
        <v>1</v>
      </c>
      <c r="I17" s="8"/>
      <c r="J17" s="8">
        <v>2</v>
      </c>
      <c r="K17" s="12">
        <f t="shared" si="0"/>
        <v>0</v>
      </c>
      <c r="L17" s="17" t="s">
        <v>163</v>
      </c>
      <c r="M17" s="1"/>
    </row>
    <row r="18" spans="1:13" ht="93" thickBot="1">
      <c r="A18" s="6" t="s">
        <v>29</v>
      </c>
      <c r="B18" s="6" t="s">
        <v>30</v>
      </c>
      <c r="C18" s="6" t="s">
        <v>67</v>
      </c>
      <c r="D18" s="6" t="s">
        <v>16</v>
      </c>
      <c r="E18" s="6"/>
      <c r="F18" s="7" t="s">
        <v>134</v>
      </c>
      <c r="G18" s="16" t="s">
        <v>148</v>
      </c>
      <c r="H18" s="8">
        <v>1</v>
      </c>
      <c r="I18" s="8"/>
      <c r="J18" s="8">
        <v>2</v>
      </c>
      <c r="K18" s="12">
        <f t="shared" si="0"/>
        <v>0</v>
      </c>
      <c r="L18" s="17" t="s">
        <v>163</v>
      </c>
      <c r="M18" s="1"/>
    </row>
    <row r="19" spans="1:13" ht="32.5" thickBot="1">
      <c r="A19" s="23" t="s">
        <v>55</v>
      </c>
      <c r="B19" s="23" t="s">
        <v>56</v>
      </c>
      <c r="C19" s="23" t="s">
        <v>67</v>
      </c>
      <c r="D19" s="23" t="s">
        <v>16</v>
      </c>
      <c r="E19" s="23"/>
      <c r="F19" s="25" t="s">
        <v>136</v>
      </c>
      <c r="G19" s="16" t="s">
        <v>148</v>
      </c>
      <c r="H19" s="8">
        <v>1</v>
      </c>
      <c r="I19" s="8"/>
      <c r="J19" s="8">
        <v>2</v>
      </c>
      <c r="K19" s="12">
        <f t="shared" si="0"/>
        <v>0</v>
      </c>
      <c r="L19" s="17" t="s">
        <v>163</v>
      </c>
      <c r="M19" s="1"/>
    </row>
    <row r="20" spans="1:13" ht="93" thickBot="1">
      <c r="A20" s="23" t="s">
        <v>31</v>
      </c>
      <c r="B20" s="23" t="s">
        <v>32</v>
      </c>
      <c r="C20" s="23" t="s">
        <v>67</v>
      </c>
      <c r="D20" s="23" t="s">
        <v>16</v>
      </c>
      <c r="E20" s="23"/>
      <c r="F20" s="25" t="s">
        <v>134</v>
      </c>
      <c r="G20" s="16" t="s">
        <v>148</v>
      </c>
      <c r="H20" s="8">
        <v>1</v>
      </c>
      <c r="I20" s="8"/>
      <c r="J20" s="8">
        <v>2</v>
      </c>
      <c r="K20" s="12">
        <f t="shared" si="0"/>
        <v>0</v>
      </c>
      <c r="L20" s="17" t="s">
        <v>163</v>
      </c>
      <c r="M20" s="1"/>
    </row>
    <row r="21" spans="1:13" ht="93" thickBot="1">
      <c r="A21" s="23" t="s">
        <v>33</v>
      </c>
      <c r="B21" s="23" t="s">
        <v>34</v>
      </c>
      <c r="C21" s="23" t="s">
        <v>67</v>
      </c>
      <c r="D21" s="23" t="s">
        <v>16</v>
      </c>
      <c r="E21" s="23"/>
      <c r="F21" s="25" t="s">
        <v>134</v>
      </c>
      <c r="G21" s="16" t="s">
        <v>148</v>
      </c>
      <c r="H21" s="8">
        <v>1</v>
      </c>
      <c r="I21" s="8"/>
      <c r="J21" s="8">
        <v>2</v>
      </c>
      <c r="K21" s="12">
        <f t="shared" si="0"/>
        <v>0</v>
      </c>
      <c r="L21" s="17" t="s">
        <v>163</v>
      </c>
      <c r="M21" s="1"/>
    </row>
    <row r="22" spans="1:13" ht="32.5" thickBot="1">
      <c r="A22" s="6" t="s">
        <v>57</v>
      </c>
      <c r="B22" s="6" t="s">
        <v>58</v>
      </c>
      <c r="C22" s="6" t="s">
        <v>67</v>
      </c>
      <c r="D22" s="6" t="s">
        <v>16</v>
      </c>
      <c r="E22" s="6"/>
      <c r="F22" s="7" t="s">
        <v>136</v>
      </c>
      <c r="G22" s="16" t="s">
        <v>148</v>
      </c>
      <c r="H22" s="8">
        <v>1</v>
      </c>
      <c r="I22" s="8"/>
      <c r="J22" s="8">
        <v>2</v>
      </c>
      <c r="K22" s="12">
        <f t="shared" si="0"/>
        <v>0</v>
      </c>
      <c r="L22" s="17" t="s">
        <v>163</v>
      </c>
      <c r="M22" s="1"/>
    </row>
    <row r="23" spans="1:13" ht="93" thickBot="1">
      <c r="A23" s="6" t="s">
        <v>35</v>
      </c>
      <c r="B23" s="6" t="s">
        <v>36</v>
      </c>
      <c r="C23" s="6" t="s">
        <v>67</v>
      </c>
      <c r="D23" s="6" t="s">
        <v>16</v>
      </c>
      <c r="E23" s="6"/>
      <c r="F23" s="7" t="s">
        <v>134</v>
      </c>
      <c r="G23" s="16" t="s">
        <v>148</v>
      </c>
      <c r="H23" s="8">
        <v>1</v>
      </c>
      <c r="I23" s="8"/>
      <c r="J23" s="8">
        <v>2</v>
      </c>
      <c r="K23" s="12">
        <f t="shared" si="0"/>
        <v>0</v>
      </c>
      <c r="L23" s="17" t="s">
        <v>163</v>
      </c>
      <c r="M23" s="1"/>
    </row>
    <row r="24" spans="1:13" ht="93" thickBot="1">
      <c r="A24" s="6" t="s">
        <v>37</v>
      </c>
      <c r="B24" s="6" t="s">
        <v>38</v>
      </c>
      <c r="C24" s="6" t="s">
        <v>67</v>
      </c>
      <c r="D24" s="6" t="s">
        <v>16</v>
      </c>
      <c r="E24" s="6"/>
      <c r="F24" s="7" t="s">
        <v>134</v>
      </c>
      <c r="G24" s="16" t="s">
        <v>148</v>
      </c>
      <c r="H24" s="8">
        <v>1</v>
      </c>
      <c r="I24" s="8"/>
      <c r="J24" s="8">
        <v>2</v>
      </c>
      <c r="K24" s="12">
        <f t="shared" si="0"/>
        <v>0</v>
      </c>
      <c r="L24" s="17" t="s">
        <v>163</v>
      </c>
      <c r="M24" s="1"/>
    </row>
    <row r="25" spans="1:13" ht="32.5" thickBot="1">
      <c r="A25" s="23" t="s">
        <v>59</v>
      </c>
      <c r="B25" s="23" t="s">
        <v>60</v>
      </c>
      <c r="C25" s="23" t="s">
        <v>67</v>
      </c>
      <c r="D25" s="23" t="s">
        <v>16</v>
      </c>
      <c r="E25" s="23"/>
      <c r="F25" s="25" t="s">
        <v>136</v>
      </c>
      <c r="G25" s="16" t="s">
        <v>148</v>
      </c>
      <c r="H25" s="8">
        <v>1</v>
      </c>
      <c r="I25" s="8"/>
      <c r="J25" s="8">
        <v>2</v>
      </c>
      <c r="K25" s="12">
        <f t="shared" si="0"/>
        <v>0</v>
      </c>
      <c r="L25" s="17" t="s">
        <v>163</v>
      </c>
      <c r="M25" s="1"/>
    </row>
    <row r="26" spans="1:13" ht="93" thickBot="1">
      <c r="A26" s="23" t="s">
        <v>72</v>
      </c>
      <c r="B26" s="23" t="s">
        <v>73</v>
      </c>
      <c r="C26" s="23" t="s">
        <v>67</v>
      </c>
      <c r="D26" s="23" t="s">
        <v>16</v>
      </c>
      <c r="E26" s="23"/>
      <c r="F26" s="25" t="s">
        <v>134</v>
      </c>
      <c r="G26" s="16" t="s">
        <v>148</v>
      </c>
      <c r="H26" s="8">
        <v>1</v>
      </c>
      <c r="I26" s="8"/>
      <c r="J26" s="8">
        <v>2</v>
      </c>
      <c r="K26" s="12">
        <f t="shared" si="0"/>
        <v>0</v>
      </c>
      <c r="L26" s="17" t="s">
        <v>163</v>
      </c>
      <c r="M26" s="1"/>
    </row>
    <row r="27" spans="1:13" ht="32.5" thickBot="1">
      <c r="A27" s="6" t="s">
        <v>61</v>
      </c>
      <c r="B27" s="6" t="s">
        <v>62</v>
      </c>
      <c r="C27" s="6" t="s">
        <v>67</v>
      </c>
      <c r="D27" s="6" t="s">
        <v>16</v>
      </c>
      <c r="E27" s="6"/>
      <c r="F27" s="7" t="s">
        <v>136</v>
      </c>
      <c r="G27" s="16" t="s">
        <v>148</v>
      </c>
      <c r="H27" s="8">
        <v>1</v>
      </c>
      <c r="I27" s="8"/>
      <c r="J27" s="8">
        <v>2</v>
      </c>
      <c r="K27" s="12">
        <f t="shared" si="0"/>
        <v>0</v>
      </c>
      <c r="L27" s="17" t="s">
        <v>163</v>
      </c>
      <c r="M27" s="1"/>
    </row>
    <row r="28" spans="1:13" ht="32.5" thickBot="1">
      <c r="A28" s="6" t="s">
        <v>74</v>
      </c>
      <c r="B28" s="6" t="s">
        <v>75</v>
      </c>
      <c r="C28" s="6" t="s">
        <v>67</v>
      </c>
      <c r="D28" s="6" t="s">
        <v>16</v>
      </c>
      <c r="E28" s="6"/>
      <c r="F28" s="7" t="s">
        <v>71</v>
      </c>
      <c r="G28" s="16" t="s">
        <v>148</v>
      </c>
      <c r="H28" s="8">
        <v>1</v>
      </c>
      <c r="I28" s="8"/>
      <c r="J28" s="8">
        <v>2</v>
      </c>
      <c r="K28" s="12">
        <f t="shared" si="0"/>
        <v>0</v>
      </c>
      <c r="L28" s="17" t="s">
        <v>163</v>
      </c>
      <c r="M28" s="1"/>
    </row>
    <row r="29" spans="1:13" ht="32.5" thickBot="1">
      <c r="A29" s="23" t="s">
        <v>63</v>
      </c>
      <c r="B29" s="23" t="s">
        <v>64</v>
      </c>
      <c r="C29" s="23" t="s">
        <v>67</v>
      </c>
      <c r="D29" s="23" t="s">
        <v>16</v>
      </c>
      <c r="E29" s="23"/>
      <c r="F29" s="25" t="s">
        <v>136</v>
      </c>
      <c r="G29" s="16" t="s">
        <v>148</v>
      </c>
      <c r="H29" s="8">
        <v>1</v>
      </c>
      <c r="I29" s="8"/>
      <c r="J29" s="8">
        <v>2</v>
      </c>
      <c r="K29" s="12">
        <f t="shared" si="0"/>
        <v>0</v>
      </c>
      <c r="L29" s="17" t="s">
        <v>163</v>
      </c>
      <c r="M29" s="1"/>
    </row>
    <row r="30" spans="1:13" ht="93" thickBot="1">
      <c r="A30" s="23" t="s">
        <v>39</v>
      </c>
      <c r="B30" s="23" t="s">
        <v>40</v>
      </c>
      <c r="C30" s="23" t="s">
        <v>67</v>
      </c>
      <c r="D30" s="23" t="s">
        <v>16</v>
      </c>
      <c r="E30" s="23"/>
      <c r="F30" s="25" t="s">
        <v>134</v>
      </c>
      <c r="G30" s="16" t="s">
        <v>148</v>
      </c>
      <c r="H30" s="8">
        <v>1</v>
      </c>
      <c r="I30" s="8"/>
      <c r="J30" s="8">
        <v>2</v>
      </c>
      <c r="K30" s="12">
        <f t="shared" si="0"/>
        <v>0</v>
      </c>
      <c r="L30" s="17" t="s">
        <v>163</v>
      </c>
      <c r="M30" s="1"/>
    </row>
    <row r="31" spans="1:13" ht="32.5" thickBot="1">
      <c r="A31" s="6" t="s">
        <v>65</v>
      </c>
      <c r="B31" s="6" t="s">
        <v>66</v>
      </c>
      <c r="C31" s="6" t="s">
        <v>67</v>
      </c>
      <c r="D31" s="6" t="s">
        <v>16</v>
      </c>
      <c r="E31" s="6"/>
      <c r="F31" s="7" t="s">
        <v>136</v>
      </c>
      <c r="G31" s="16" t="s">
        <v>148</v>
      </c>
      <c r="H31" s="8">
        <v>1</v>
      </c>
      <c r="I31" s="8"/>
      <c r="J31" s="8">
        <v>2</v>
      </c>
      <c r="K31" s="12">
        <f t="shared" si="0"/>
        <v>0</v>
      </c>
      <c r="L31" s="17" t="s">
        <v>163</v>
      </c>
      <c r="M31" s="1"/>
    </row>
    <row r="32" spans="1:13" ht="93" thickBot="1">
      <c r="A32" s="6" t="s">
        <v>76</v>
      </c>
      <c r="B32" s="6" t="s">
        <v>77</v>
      </c>
      <c r="C32" s="6" t="s">
        <v>67</v>
      </c>
      <c r="D32" s="6" t="s">
        <v>16</v>
      </c>
      <c r="E32" s="6"/>
      <c r="F32" s="7" t="s">
        <v>134</v>
      </c>
      <c r="G32" s="16" t="s">
        <v>148</v>
      </c>
      <c r="H32" s="8">
        <v>1</v>
      </c>
      <c r="I32" s="8"/>
      <c r="J32" s="8">
        <v>2</v>
      </c>
      <c r="K32" s="12">
        <f t="shared" si="0"/>
        <v>0</v>
      </c>
      <c r="L32" s="17" t="s">
        <v>163</v>
      </c>
      <c r="M32" s="1"/>
    </row>
    <row r="33" spans="1:13" ht="32.5" thickBot="1">
      <c r="A33" s="26" t="s">
        <v>78</v>
      </c>
      <c r="B33" s="26" t="s">
        <v>79</v>
      </c>
      <c r="C33" s="26"/>
      <c r="D33" s="26"/>
      <c r="E33" s="26"/>
      <c r="F33" s="26" t="s">
        <v>136</v>
      </c>
      <c r="G33" s="16" t="s">
        <v>148</v>
      </c>
      <c r="H33" s="21">
        <v>1</v>
      </c>
      <c r="I33" s="21"/>
      <c r="J33" s="8">
        <v>2</v>
      </c>
      <c r="K33" s="19">
        <f t="shared" si="0"/>
        <v>0</v>
      </c>
      <c r="L33" s="17" t="s">
        <v>163</v>
      </c>
      <c r="M33" s="17"/>
    </row>
    <row r="34" spans="1:13" ht="79" thickBot="1">
      <c r="A34" s="26" t="s">
        <v>80</v>
      </c>
      <c r="B34" s="26" t="s">
        <v>81</v>
      </c>
      <c r="C34" s="26"/>
      <c r="D34" s="26"/>
      <c r="E34" s="26"/>
      <c r="F34" s="26" t="s">
        <v>134</v>
      </c>
      <c r="G34" s="16" t="s">
        <v>148</v>
      </c>
      <c r="H34" s="21">
        <v>1</v>
      </c>
      <c r="I34" s="21"/>
      <c r="J34" s="8">
        <v>2</v>
      </c>
      <c r="K34" s="19">
        <f t="shared" si="0"/>
        <v>0</v>
      </c>
      <c r="L34" s="17" t="s">
        <v>163</v>
      </c>
      <c r="M34" s="17"/>
    </row>
    <row r="35" spans="1:13" ht="48" thickBot="1">
      <c r="A35" s="22" t="s">
        <v>82</v>
      </c>
      <c r="B35" s="22" t="s">
        <v>83</v>
      </c>
      <c r="C35" s="22"/>
      <c r="D35" s="22"/>
      <c r="E35" s="22"/>
      <c r="F35" s="22" t="s">
        <v>136</v>
      </c>
      <c r="G35" s="16" t="s">
        <v>148</v>
      </c>
      <c r="H35" s="21">
        <v>1</v>
      </c>
      <c r="I35" s="21"/>
      <c r="J35" s="8">
        <v>2</v>
      </c>
      <c r="K35" s="19">
        <f t="shared" si="0"/>
        <v>0</v>
      </c>
      <c r="L35" s="17" t="s">
        <v>163</v>
      </c>
      <c r="M35" s="17"/>
    </row>
    <row r="36" spans="1:13" ht="79" thickBot="1">
      <c r="A36" s="22" t="s">
        <v>84</v>
      </c>
      <c r="B36" s="22" t="s">
        <v>85</v>
      </c>
      <c r="C36" s="22"/>
      <c r="D36" s="22"/>
      <c r="E36" s="22"/>
      <c r="F36" s="22" t="s">
        <v>134</v>
      </c>
      <c r="G36" s="16" t="s">
        <v>148</v>
      </c>
      <c r="H36" s="21">
        <v>1</v>
      </c>
      <c r="I36" s="21"/>
      <c r="J36" s="8">
        <v>2</v>
      </c>
      <c r="K36" s="19">
        <f t="shared" si="0"/>
        <v>0</v>
      </c>
      <c r="L36" s="17" t="s">
        <v>163</v>
      </c>
      <c r="M36" s="17"/>
    </row>
    <row r="37" spans="1:13" ht="32.5" thickBot="1">
      <c r="A37" s="26" t="s">
        <v>86</v>
      </c>
      <c r="B37" s="26" t="s">
        <v>87</v>
      </c>
      <c r="C37" s="26"/>
      <c r="D37" s="26"/>
      <c r="E37" s="26"/>
      <c r="F37" s="26" t="s">
        <v>136</v>
      </c>
      <c r="G37" s="16" t="s">
        <v>148</v>
      </c>
      <c r="H37" s="21">
        <v>1</v>
      </c>
      <c r="I37" s="21"/>
      <c r="J37" s="8">
        <v>2</v>
      </c>
      <c r="K37" s="19">
        <f t="shared" si="0"/>
        <v>0</v>
      </c>
      <c r="L37" s="17" t="s">
        <v>163</v>
      </c>
      <c r="M37" s="17"/>
    </row>
    <row r="38" spans="1:13" ht="79" thickBot="1">
      <c r="A38" s="26" t="s">
        <v>84</v>
      </c>
      <c r="B38" s="26" t="s">
        <v>85</v>
      </c>
      <c r="C38" s="26"/>
      <c r="D38" s="26"/>
      <c r="E38" s="26"/>
      <c r="F38" s="26" t="s">
        <v>134</v>
      </c>
      <c r="G38" s="16" t="s">
        <v>148</v>
      </c>
      <c r="H38" s="21">
        <v>1</v>
      </c>
      <c r="I38" s="21"/>
      <c r="J38" s="8">
        <v>2</v>
      </c>
      <c r="K38" s="19">
        <f t="shared" si="0"/>
        <v>0</v>
      </c>
      <c r="L38" s="17" t="s">
        <v>163</v>
      </c>
      <c r="M38" s="17"/>
    </row>
    <row r="39" spans="1:13" ht="48" thickBot="1">
      <c r="A39" s="22" t="s">
        <v>88</v>
      </c>
      <c r="B39" s="22" t="s">
        <v>89</v>
      </c>
      <c r="C39" s="22"/>
      <c r="D39" s="22"/>
      <c r="E39" s="22"/>
      <c r="F39" s="22" t="s">
        <v>136</v>
      </c>
      <c r="G39" s="16" t="s">
        <v>148</v>
      </c>
      <c r="H39" s="21">
        <v>1</v>
      </c>
      <c r="I39" s="21"/>
      <c r="J39" s="8">
        <v>2</v>
      </c>
      <c r="K39" s="19">
        <f t="shared" si="0"/>
        <v>0</v>
      </c>
      <c r="L39" s="17" t="s">
        <v>163</v>
      </c>
      <c r="M39" s="17"/>
    </row>
    <row r="40" spans="1:13" ht="79" thickBot="1">
      <c r="A40" s="22" t="s">
        <v>90</v>
      </c>
      <c r="B40" s="22" t="s">
        <v>91</v>
      </c>
      <c r="C40" s="22"/>
      <c r="D40" s="22"/>
      <c r="E40" s="22"/>
      <c r="F40" s="22" t="s">
        <v>134</v>
      </c>
      <c r="G40" s="16" t="s">
        <v>148</v>
      </c>
      <c r="H40" s="21">
        <v>1</v>
      </c>
      <c r="I40" s="21"/>
      <c r="J40" s="8">
        <v>2</v>
      </c>
      <c r="K40" s="19">
        <f t="shared" si="0"/>
        <v>0</v>
      </c>
      <c r="L40" s="17" t="s">
        <v>163</v>
      </c>
      <c r="M40" s="17"/>
    </row>
    <row r="41" spans="1:13" ht="32.5" thickBot="1">
      <c r="A41" s="26" t="s">
        <v>92</v>
      </c>
      <c r="B41" s="26" t="s">
        <v>93</v>
      </c>
      <c r="C41" s="26"/>
      <c r="D41" s="26"/>
      <c r="E41" s="26"/>
      <c r="F41" s="26" t="s">
        <v>136</v>
      </c>
      <c r="G41" s="16" t="s">
        <v>148</v>
      </c>
      <c r="H41" s="21">
        <v>1</v>
      </c>
      <c r="I41" s="21"/>
      <c r="J41" s="8">
        <v>2</v>
      </c>
      <c r="K41" s="19">
        <f t="shared" si="0"/>
        <v>0</v>
      </c>
      <c r="L41" s="17" t="s">
        <v>163</v>
      </c>
      <c r="M41" s="17"/>
    </row>
    <row r="42" spans="1:13" ht="79" thickBot="1">
      <c r="A42" s="26" t="s">
        <v>94</v>
      </c>
      <c r="B42" s="26" t="s">
        <v>95</v>
      </c>
      <c r="C42" s="26"/>
      <c r="D42" s="26"/>
      <c r="E42" s="26"/>
      <c r="F42" s="26" t="s">
        <v>134</v>
      </c>
      <c r="G42" s="16" t="s">
        <v>148</v>
      </c>
      <c r="H42" s="21">
        <v>1</v>
      </c>
      <c r="I42" s="21"/>
      <c r="J42" s="8">
        <v>2</v>
      </c>
      <c r="K42" s="19">
        <f t="shared" si="0"/>
        <v>0</v>
      </c>
      <c r="L42" s="17" t="s">
        <v>163</v>
      </c>
      <c r="M42" s="17"/>
    </row>
    <row r="43" spans="1:13" ht="32.5" thickBot="1">
      <c r="A43" s="22" t="s">
        <v>96</v>
      </c>
      <c r="B43" s="22" t="s">
        <v>97</v>
      </c>
      <c r="C43" s="22"/>
      <c r="D43" s="22"/>
      <c r="E43" s="22"/>
      <c r="F43" s="22" t="s">
        <v>136</v>
      </c>
      <c r="G43" s="16" t="s">
        <v>148</v>
      </c>
      <c r="H43" s="21">
        <v>1</v>
      </c>
      <c r="I43" s="21"/>
      <c r="J43" s="8">
        <v>2</v>
      </c>
      <c r="K43" s="19">
        <f t="shared" si="0"/>
        <v>0</v>
      </c>
      <c r="L43" s="17" t="s">
        <v>163</v>
      </c>
      <c r="M43" s="17"/>
    </row>
    <row r="44" spans="1:13" ht="79" thickBot="1">
      <c r="A44" s="22" t="s">
        <v>98</v>
      </c>
      <c r="B44" s="22" t="s">
        <v>99</v>
      </c>
      <c r="C44" s="22"/>
      <c r="D44" s="22"/>
      <c r="E44" s="22"/>
      <c r="F44" s="22" t="s">
        <v>134</v>
      </c>
      <c r="G44" s="16" t="s">
        <v>148</v>
      </c>
      <c r="H44" s="21">
        <v>1</v>
      </c>
      <c r="I44" s="21"/>
      <c r="J44" s="8">
        <v>2</v>
      </c>
      <c r="K44" s="19">
        <f t="shared" si="0"/>
        <v>0</v>
      </c>
      <c r="L44" s="17" t="s">
        <v>163</v>
      </c>
      <c r="M44" s="17"/>
    </row>
    <row r="45" spans="1:13" ht="79" thickBot="1">
      <c r="A45" s="22" t="s">
        <v>100</v>
      </c>
      <c r="B45" s="22" t="s">
        <v>101</v>
      </c>
      <c r="C45" s="22"/>
      <c r="D45" s="22"/>
      <c r="E45" s="22"/>
      <c r="F45" s="22" t="s">
        <v>134</v>
      </c>
      <c r="G45" s="16" t="s">
        <v>148</v>
      </c>
      <c r="H45" s="21">
        <v>1</v>
      </c>
      <c r="I45" s="21"/>
      <c r="J45" s="8">
        <v>2</v>
      </c>
      <c r="K45" s="19">
        <f t="shared" si="0"/>
        <v>0</v>
      </c>
      <c r="L45" s="17" t="s">
        <v>163</v>
      </c>
      <c r="M45" s="17"/>
    </row>
    <row r="46" spans="1:13" ht="32.5" thickBot="1">
      <c r="A46" s="26" t="s">
        <v>102</v>
      </c>
      <c r="B46" s="26" t="s">
        <v>103</v>
      </c>
      <c r="C46" s="26"/>
      <c r="D46" s="26"/>
      <c r="E46" s="26"/>
      <c r="F46" s="26" t="s">
        <v>136</v>
      </c>
      <c r="G46" s="16" t="s">
        <v>148</v>
      </c>
      <c r="H46" s="21">
        <v>1</v>
      </c>
      <c r="I46" s="21"/>
      <c r="J46" s="8">
        <v>2</v>
      </c>
      <c r="K46" s="19">
        <f t="shared" si="0"/>
        <v>0</v>
      </c>
      <c r="L46" s="17" t="s">
        <v>163</v>
      </c>
      <c r="M46" s="17"/>
    </row>
    <row r="47" spans="1:13" ht="79" thickBot="1">
      <c r="A47" s="26" t="s">
        <v>104</v>
      </c>
      <c r="B47" s="26" t="s">
        <v>105</v>
      </c>
      <c r="C47" s="26"/>
      <c r="D47" s="26"/>
      <c r="E47" s="26"/>
      <c r="F47" s="26" t="s">
        <v>134</v>
      </c>
      <c r="G47" s="16" t="s">
        <v>148</v>
      </c>
      <c r="H47" s="21">
        <v>1</v>
      </c>
      <c r="I47" s="21"/>
      <c r="J47" s="8">
        <v>2</v>
      </c>
      <c r="K47" s="19">
        <f t="shared" si="0"/>
        <v>0</v>
      </c>
      <c r="L47" s="17" t="s">
        <v>163</v>
      </c>
      <c r="M47" s="17"/>
    </row>
    <row r="48" spans="1:13" ht="32.5" thickBot="1">
      <c r="A48" s="22" t="s">
        <v>106</v>
      </c>
      <c r="B48" s="22" t="s">
        <v>107</v>
      </c>
      <c r="C48" s="22"/>
      <c r="D48" s="22"/>
      <c r="E48" s="22"/>
      <c r="F48" s="22" t="s">
        <v>136</v>
      </c>
      <c r="G48" s="16" t="s">
        <v>148</v>
      </c>
      <c r="H48" s="21">
        <v>1</v>
      </c>
      <c r="I48" s="21"/>
      <c r="J48" s="8">
        <v>2</v>
      </c>
      <c r="K48" s="19">
        <f t="shared" si="0"/>
        <v>0</v>
      </c>
      <c r="L48" s="17" t="s">
        <v>163</v>
      </c>
      <c r="M48" s="17"/>
    </row>
    <row r="49" spans="1:13" ht="79" thickBot="1">
      <c r="A49" s="22" t="s">
        <v>108</v>
      </c>
      <c r="B49" s="22" t="s">
        <v>109</v>
      </c>
      <c r="C49" s="22"/>
      <c r="D49" s="22"/>
      <c r="E49" s="22"/>
      <c r="F49" s="22" t="s">
        <v>134</v>
      </c>
      <c r="G49" s="16" t="s">
        <v>148</v>
      </c>
      <c r="H49" s="21">
        <v>1</v>
      </c>
      <c r="I49" s="21"/>
      <c r="J49" s="8">
        <v>2</v>
      </c>
      <c r="K49" s="19">
        <f t="shared" ref="K49:K58" si="1">H49*I49*J49</f>
        <v>0</v>
      </c>
      <c r="L49" s="17" t="s">
        <v>163</v>
      </c>
      <c r="M49" s="17"/>
    </row>
    <row r="50" spans="1:13" ht="32.5" thickBot="1">
      <c r="A50" s="26" t="s">
        <v>110</v>
      </c>
      <c r="B50" s="26" t="s">
        <v>111</v>
      </c>
      <c r="C50" s="26"/>
      <c r="D50" s="26"/>
      <c r="E50" s="26"/>
      <c r="F50" s="26" t="s">
        <v>136</v>
      </c>
      <c r="G50" s="16" t="s">
        <v>148</v>
      </c>
      <c r="H50" s="21">
        <v>1</v>
      </c>
      <c r="I50" s="21"/>
      <c r="J50" s="8">
        <v>2</v>
      </c>
      <c r="K50" s="19">
        <f t="shared" si="1"/>
        <v>0</v>
      </c>
      <c r="L50" s="17" t="s">
        <v>163</v>
      </c>
      <c r="M50" s="17"/>
    </row>
    <row r="51" spans="1:13" ht="79" thickBot="1">
      <c r="A51" s="26" t="s">
        <v>112</v>
      </c>
      <c r="B51" s="26" t="s">
        <v>113</v>
      </c>
      <c r="C51" s="26"/>
      <c r="D51" s="26"/>
      <c r="E51" s="26"/>
      <c r="F51" s="26" t="s">
        <v>134</v>
      </c>
      <c r="G51" s="16" t="s">
        <v>148</v>
      </c>
      <c r="H51" s="21">
        <v>1</v>
      </c>
      <c r="I51" s="21"/>
      <c r="J51" s="8">
        <v>2</v>
      </c>
      <c r="K51" s="19">
        <f t="shared" si="1"/>
        <v>0</v>
      </c>
      <c r="L51" s="17" t="s">
        <v>163</v>
      </c>
      <c r="M51" s="17"/>
    </row>
    <row r="52" spans="1:13" ht="79" thickBot="1">
      <c r="A52" s="26" t="s">
        <v>114</v>
      </c>
      <c r="B52" s="26" t="s">
        <v>115</v>
      </c>
      <c r="C52" s="26"/>
      <c r="D52" s="26"/>
      <c r="E52" s="26"/>
      <c r="F52" s="26" t="s">
        <v>134</v>
      </c>
      <c r="G52" s="16" t="s">
        <v>148</v>
      </c>
      <c r="H52" s="21">
        <v>1</v>
      </c>
      <c r="I52" s="21"/>
      <c r="J52" s="8">
        <v>2</v>
      </c>
      <c r="K52" s="19">
        <f t="shared" si="1"/>
        <v>0</v>
      </c>
      <c r="L52" s="17" t="s">
        <v>163</v>
      </c>
      <c r="M52" s="17"/>
    </row>
    <row r="53" spans="1:13" ht="32.5" thickBot="1">
      <c r="A53" s="22" t="s">
        <v>116</v>
      </c>
      <c r="B53" s="22" t="s">
        <v>117</v>
      </c>
      <c r="C53" s="22"/>
      <c r="D53" s="22"/>
      <c r="E53" s="22"/>
      <c r="F53" s="22" t="s">
        <v>136</v>
      </c>
      <c r="G53" s="16" t="s">
        <v>148</v>
      </c>
      <c r="H53" s="21">
        <v>1</v>
      </c>
      <c r="I53" s="21"/>
      <c r="J53" s="8">
        <v>2</v>
      </c>
      <c r="K53" s="19">
        <f t="shared" si="1"/>
        <v>0</v>
      </c>
      <c r="L53" s="17" t="s">
        <v>163</v>
      </c>
      <c r="M53" s="17"/>
    </row>
    <row r="54" spans="1:13" ht="79" thickBot="1">
      <c r="A54" s="22" t="s">
        <v>118</v>
      </c>
      <c r="B54" s="22" t="s">
        <v>119</v>
      </c>
      <c r="C54" s="22"/>
      <c r="D54" s="22"/>
      <c r="E54" s="22"/>
      <c r="F54" s="22" t="s">
        <v>134</v>
      </c>
      <c r="G54" s="16" t="s">
        <v>148</v>
      </c>
      <c r="H54" s="21">
        <v>1</v>
      </c>
      <c r="I54" s="21"/>
      <c r="J54" s="8">
        <v>2</v>
      </c>
      <c r="K54" s="19">
        <f t="shared" si="1"/>
        <v>0</v>
      </c>
      <c r="L54" s="17" t="s">
        <v>163</v>
      </c>
      <c r="M54" s="17"/>
    </row>
    <row r="55" spans="1:13" ht="32.5" thickBot="1">
      <c r="A55" s="26" t="s">
        <v>120</v>
      </c>
      <c r="B55" s="26" t="s">
        <v>121</v>
      </c>
      <c r="C55" s="26"/>
      <c r="D55" s="26"/>
      <c r="E55" s="26"/>
      <c r="F55" s="26" t="s">
        <v>136</v>
      </c>
      <c r="G55" s="16" t="s">
        <v>148</v>
      </c>
      <c r="H55" s="21">
        <v>1</v>
      </c>
      <c r="I55" s="21"/>
      <c r="J55" s="8">
        <v>2</v>
      </c>
      <c r="K55" s="19">
        <f t="shared" si="1"/>
        <v>0</v>
      </c>
      <c r="L55" s="17" t="s">
        <v>163</v>
      </c>
      <c r="M55" s="17"/>
    </row>
    <row r="56" spans="1:13" ht="79" thickBot="1">
      <c r="A56" s="26" t="s">
        <v>122</v>
      </c>
      <c r="B56" s="26" t="s">
        <v>123</v>
      </c>
      <c r="C56" s="26"/>
      <c r="D56" s="26"/>
      <c r="E56" s="26"/>
      <c r="F56" s="26" t="s">
        <v>134</v>
      </c>
      <c r="G56" s="16" t="s">
        <v>148</v>
      </c>
      <c r="H56" s="21">
        <v>1</v>
      </c>
      <c r="I56" s="21"/>
      <c r="J56" s="8">
        <v>2</v>
      </c>
      <c r="K56" s="19">
        <f t="shared" si="1"/>
        <v>0</v>
      </c>
      <c r="L56" s="17" t="s">
        <v>163</v>
      </c>
      <c r="M56" s="17"/>
    </row>
    <row r="57" spans="1:13" ht="48" thickBot="1">
      <c r="A57" s="22" t="s">
        <v>124</v>
      </c>
      <c r="B57" s="22" t="s">
        <v>125</v>
      </c>
      <c r="C57" s="22"/>
      <c r="D57" s="22"/>
      <c r="E57" s="22"/>
      <c r="F57" s="22" t="s">
        <v>136</v>
      </c>
      <c r="G57" s="16" t="s">
        <v>148</v>
      </c>
      <c r="H57" s="21">
        <v>1</v>
      </c>
      <c r="I57" s="21"/>
      <c r="J57" s="8">
        <v>2</v>
      </c>
      <c r="K57" s="19">
        <f t="shared" si="1"/>
        <v>0</v>
      </c>
      <c r="L57" s="17" t="s">
        <v>163</v>
      </c>
      <c r="M57" s="17"/>
    </row>
    <row r="58" spans="1:13" ht="79" thickBot="1">
      <c r="A58" s="22" t="s">
        <v>126</v>
      </c>
      <c r="B58" s="22" t="s">
        <v>127</v>
      </c>
      <c r="C58" s="22"/>
      <c r="D58" s="22"/>
      <c r="E58" s="22"/>
      <c r="F58" s="22" t="s">
        <v>134</v>
      </c>
      <c r="G58" s="16" t="s">
        <v>148</v>
      </c>
      <c r="H58" s="21">
        <v>1</v>
      </c>
      <c r="I58" s="21"/>
      <c r="J58" s="8">
        <v>2</v>
      </c>
      <c r="K58" s="19">
        <f t="shared" si="1"/>
        <v>0</v>
      </c>
      <c r="L58" s="17" t="s">
        <v>163</v>
      </c>
      <c r="M58" s="17"/>
    </row>
  </sheetData>
  <autoFilter ref="A5:M58"/>
  <mergeCells count="1">
    <mergeCell ref="A2:Q2"/>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dimension ref="A2:Q7"/>
  <sheetViews>
    <sheetView zoomScale="70" zoomScaleNormal="70" workbookViewId="0">
      <pane xSplit="2" ySplit="5" topLeftCell="F6" activePane="bottomRight" state="frozenSplit"/>
      <selection pane="topRight" activeCell="B1" sqref="B1"/>
      <selection pane="bottomLeft" activeCell="A5" sqref="A5"/>
      <selection pane="bottomRight" activeCell="L7" sqref="L7"/>
    </sheetView>
  </sheetViews>
  <sheetFormatPr defaultRowHeight="14.5"/>
  <cols>
    <col min="1" max="1" width="21.36328125" customWidth="1"/>
    <col min="2" max="2" width="36.6328125" customWidth="1"/>
    <col min="3" max="3" width="23" customWidth="1"/>
    <col min="4" max="4" width="22.08984375" customWidth="1"/>
    <col min="5" max="5" width="83.453125" customWidth="1"/>
    <col min="6" max="7" width="25" customWidth="1"/>
    <col min="8" max="8" width="14.54296875" style="13" customWidth="1"/>
    <col min="9" max="9" width="16" style="13" customWidth="1"/>
    <col min="10" max="10" width="16.453125" style="13" customWidth="1"/>
    <col min="11" max="11" width="13.26953125" style="13" customWidth="1"/>
    <col min="12" max="12" width="17.26953125" customWidth="1"/>
    <col min="13" max="13" width="26.1796875" customWidth="1"/>
  </cols>
  <sheetData>
    <row r="2" spans="1:17" ht="21.5" thickBot="1">
      <c r="A2" s="29" t="s">
        <v>137</v>
      </c>
      <c r="B2" s="29"/>
      <c r="C2" s="29"/>
      <c r="D2" s="29"/>
      <c r="E2" s="29"/>
      <c r="F2" s="29"/>
      <c r="G2" s="29"/>
      <c r="H2" s="29"/>
      <c r="I2" s="29"/>
      <c r="J2" s="29"/>
      <c r="K2" s="29"/>
      <c r="L2" s="29"/>
      <c r="M2" s="29"/>
      <c r="N2" s="29"/>
      <c r="O2" s="29"/>
      <c r="P2" s="29"/>
      <c r="Q2" s="29"/>
    </row>
    <row r="3" spans="1:17" ht="75" thickTop="1" thickBot="1">
      <c r="A3" s="5" t="s">
        <v>70</v>
      </c>
      <c r="B3" s="5" t="s">
        <v>131</v>
      </c>
      <c r="H3"/>
      <c r="I3" s="11"/>
      <c r="J3" s="11"/>
      <c r="K3" s="11"/>
    </row>
    <row r="4" spans="1:17" ht="10.5" customHeight="1" thickTop="1" thickBot="1">
      <c r="H4"/>
      <c r="I4" s="11"/>
      <c r="J4" s="11"/>
      <c r="K4" s="11"/>
    </row>
    <row r="5" spans="1:17" ht="55.5" customHeight="1" thickBot="1">
      <c r="A5" s="3" t="s">
        <v>0</v>
      </c>
      <c r="B5" s="3" t="s">
        <v>1</v>
      </c>
      <c r="C5" s="4" t="s">
        <v>4</v>
      </c>
      <c r="D5" s="4" t="s">
        <v>2</v>
      </c>
      <c r="E5" s="4" t="s">
        <v>3</v>
      </c>
      <c r="F5" s="14" t="s">
        <v>133</v>
      </c>
      <c r="G5" s="4" t="s">
        <v>129</v>
      </c>
      <c r="H5" s="15" t="s">
        <v>138</v>
      </c>
      <c r="I5" s="15" t="s">
        <v>139</v>
      </c>
      <c r="J5" s="15" t="s">
        <v>140</v>
      </c>
      <c r="K5" s="10" t="s">
        <v>141</v>
      </c>
      <c r="L5" s="9" t="s">
        <v>162</v>
      </c>
      <c r="M5" s="9" t="s">
        <v>135</v>
      </c>
    </row>
    <row r="6" spans="1:17" ht="140" thickBot="1">
      <c r="A6" s="17" t="s">
        <v>41</v>
      </c>
      <c r="B6" s="17" t="s">
        <v>42</v>
      </c>
      <c r="C6" s="17" t="s">
        <v>67</v>
      </c>
      <c r="D6" s="17" t="s">
        <v>16</v>
      </c>
      <c r="E6" s="28" t="s">
        <v>151</v>
      </c>
      <c r="F6" s="17" t="s">
        <v>5</v>
      </c>
      <c r="G6" s="17" t="s">
        <v>148</v>
      </c>
      <c r="H6" s="18">
        <v>1</v>
      </c>
      <c r="I6" s="18"/>
      <c r="J6" s="18">
        <v>2</v>
      </c>
      <c r="K6" s="19">
        <f t="shared" ref="K6" si="0">H6*I6*J6</f>
        <v>0</v>
      </c>
      <c r="L6" s="17" t="s">
        <v>163</v>
      </c>
      <c r="M6" s="17" t="s">
        <v>161</v>
      </c>
    </row>
    <row r="7" spans="1:17" ht="124.5" thickBot="1">
      <c r="A7" s="17" t="s">
        <v>150</v>
      </c>
      <c r="B7" s="20" t="s">
        <v>147</v>
      </c>
      <c r="C7" s="17" t="s">
        <v>67</v>
      </c>
      <c r="D7" s="17" t="s">
        <v>16</v>
      </c>
      <c r="E7" s="27" t="s">
        <v>152</v>
      </c>
      <c r="F7" s="17" t="s">
        <v>5</v>
      </c>
      <c r="G7" s="17" t="s">
        <v>148</v>
      </c>
      <c r="H7" s="18">
        <v>1</v>
      </c>
      <c r="I7" s="18"/>
      <c r="J7" s="18">
        <v>2</v>
      </c>
      <c r="K7" s="19">
        <f t="shared" ref="K7" si="1">H7*I7*J7</f>
        <v>0</v>
      </c>
      <c r="L7" s="17" t="s">
        <v>163</v>
      </c>
      <c r="M7" s="17" t="s">
        <v>161</v>
      </c>
    </row>
  </sheetData>
  <autoFilter ref="A5:M5"/>
  <mergeCells count="1">
    <mergeCell ref="A2:Q2"/>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Implicit Testing</vt:lpstr>
      <vt:lpstr>Special cases Implicit Testing</vt:lpstr>
      <vt:lpstr>Reject-Failure</vt:lpstr>
    </vt:vector>
  </TitlesOfParts>
  <Company>Qualcomm Incorporated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User</dc:creator>
  <cp:lastModifiedBy>SB2</cp:lastModifiedBy>
  <dcterms:created xsi:type="dcterms:W3CDTF">2014-09-11T17:42:51Z</dcterms:created>
  <dcterms:modified xsi:type="dcterms:W3CDTF">2015-08-26T01:43:57Z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